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mc:AlternateContent xmlns:mc="http://schemas.openxmlformats.org/markup-compatibility/2006">
    <mc:Choice Requires="x15">
      <x15ac:absPath xmlns:x15ac="http://schemas.microsoft.com/office/spreadsheetml/2010/11/ac" url="https://semtribe-my.sharepoint.com/personal/kourtneynguyen_semtribe_com/Documents/Desktop/"/>
    </mc:Choice>
  </mc:AlternateContent>
  <xr:revisionPtr revIDLastSave="1" documentId="8_{58A876C9-4269-4A88-8654-14DC7B990E5D}" xr6:coauthVersionLast="47" xr6:coauthVersionMax="47" xr10:uidLastSave="{38827815-DE09-4817-AD1F-7B6087AFED89}"/>
  <bookViews>
    <workbookView xWindow="33180" yWindow="2130" windowWidth="21600" windowHeight="11295" firstSheet="2" xr2:uid="{9F1D7615-6BCE-4A20-9C84-D7930EB170E0}"/>
  </bookViews>
  <sheets>
    <sheet name="Instructions" sheetId="1" r:id="rId1"/>
    <sheet name="Contact Info" sheetId="2" r:id="rId2"/>
    <sheet name="Schedule of Value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3" i="3" l="1"/>
  <c r="C20" i="3"/>
  <c r="A5" i="3"/>
  <c r="A7" i="3" l="1"/>
  <c r="A16" i="3" l="1"/>
  <c r="A21" i="3"/>
  <c r="A6" i="3"/>
  <c r="A8" i="3"/>
</calcChain>
</file>

<file path=xl/sharedStrings.xml><?xml version="1.0" encoding="utf-8"?>
<sst xmlns="http://schemas.openxmlformats.org/spreadsheetml/2006/main" count="79" uniqueCount="64">
  <si>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</si>
  <si>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</si>
  <si>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</si>
  <si>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</si>
  <si>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</si>
  <si>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</si>
  <si>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</si>
  <si>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C with the lumpsum cost, unless otherwise instructed. Bidder may enter comments in Column E, if applicable.</t>
  </si>
  <si>
    <t>Contact Info</t>
  </si>
  <si>
    <r>
      <t xml:space="preserve">Main Contact Information </t>
    </r>
    <r>
      <rPr>
        <b/>
        <sz val="11"/>
        <color rgb="FFFF0000"/>
        <rFont val="Aptos Narrow"/>
        <family val="2"/>
        <scheme val="minor"/>
      </rPr>
      <t>(</t>
    </r>
    <r>
      <rPr>
        <b/>
        <u/>
        <sz val="11"/>
        <color rgb="FFFF0000"/>
        <rFont val="Aptos Narrow"/>
        <family val="2"/>
        <scheme val="minor"/>
      </rPr>
      <t>required</t>
    </r>
    <r>
      <rPr>
        <b/>
        <sz val="11"/>
        <color rgb="FFFF0000"/>
        <rFont val="Aptos Narrow"/>
        <family val="2"/>
        <scheme val="minor"/>
      </rPr>
      <t>)</t>
    </r>
  </si>
  <si>
    <t>Company Name:</t>
  </si>
  <si>
    <t>Number of Years of Experience:</t>
  </si>
  <si>
    <t>Business Contact Name:</t>
  </si>
  <si>
    <t>Street Address:</t>
  </si>
  <si>
    <t>City:</t>
  </si>
  <si>
    <t>State:</t>
  </si>
  <si>
    <t>Zip Code:</t>
  </si>
  <si>
    <t>Business Contact Phone:</t>
  </si>
  <si>
    <t>Business Contact Email:</t>
  </si>
  <si>
    <t>Website Address:</t>
  </si>
  <si>
    <t>Additional Contact Information (optional)</t>
  </si>
  <si>
    <t>ITB-LD 04-2025 Impact Windows &amp; Doors Installation (Hollywood)</t>
  </si>
  <si>
    <t>EXHIBIT A - SCHEDULE OF VALUES*</t>
  </si>
  <si>
    <t>LINE ITEM NO.</t>
  </si>
  <si>
    <t>LINE ITEM DESCRIPTION</t>
  </si>
  <si>
    <t>PRICE</t>
  </si>
  <si>
    <t>UOM</t>
  </si>
  <si>
    <t>COMMENTS (IF APPLICABLE)</t>
  </si>
  <si>
    <t>1.00</t>
  </si>
  <si>
    <t>GENERAL CONDITIONS</t>
  </si>
  <si>
    <t xml:space="preserve"> Start-Up and Mobilization/Dumpster Rental/Debris Removal</t>
  </si>
  <si>
    <t>Lumpsum</t>
  </si>
  <si>
    <t>Architectural and Engineering Fees (Permitting and Engineering Drawings)</t>
  </si>
  <si>
    <t>SUPERVISION</t>
  </si>
  <si>
    <t>Project Supervisor</t>
  </si>
  <si>
    <t>MASONRY</t>
  </si>
  <si>
    <t>3.01</t>
  </si>
  <si>
    <t>Lath / Stucco / Plaster / Joints</t>
  </si>
  <si>
    <t>WINDOWS AND DOORS</t>
  </si>
  <si>
    <t>4.01</t>
  </si>
  <si>
    <t>IMPACT Windows and Doors</t>
  </si>
  <si>
    <t>4.02</t>
  </si>
  <si>
    <t>Interior Doors and Frames</t>
  </si>
  <si>
    <t>4.03</t>
  </si>
  <si>
    <t xml:space="preserve"> Door Hardware</t>
  </si>
  <si>
    <t>FINISHES</t>
  </si>
  <si>
    <t>Drywall  / Finishing</t>
  </si>
  <si>
    <t>5.02</t>
  </si>
  <si>
    <t xml:space="preserve"> Painting (Interior &amp; Exterior)</t>
  </si>
  <si>
    <t>5.03</t>
  </si>
  <si>
    <t xml:space="preserve">Hurricane Shutters (Removal) </t>
  </si>
  <si>
    <t>5.04</t>
  </si>
  <si>
    <t xml:space="preserve"> Screen Enclosures</t>
  </si>
  <si>
    <t>SUBTOTAL:</t>
  </si>
  <si>
    <t>ADDITIONAL</t>
  </si>
  <si>
    <t>6.01</t>
  </si>
  <si>
    <t>Overhead and Profit</t>
  </si>
  <si>
    <t>GRAND TOTAL:</t>
  </si>
  <si>
    <t>*NOTES:</t>
  </si>
  <si>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 SOV MUST BE COMPLETED IN FULL TO BE ELIGIBLE FOR AWARD, NO EXCEPTIONS. </t>
  </si>
  <si>
    <t>_______________________________________</t>
  </si>
  <si>
    <t>Corporate Officer or Owner (Signature)</t>
  </si>
  <si>
    <t>Date</t>
  </si>
  <si>
    <t>Corporate Officer or Owner (Print)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</si>
</sst>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2">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20"/>
      <color theme="1"/>
      <name val="Aptos Narrow"/>
      <family val="2"/>
      <scheme val="minor"/>
    </font>
    <font>
      <b/>
      <sz val="12"/>
      <color theme="0"/>
      <name val="Aptos Narrow"/>
      <family val="2"/>
      <scheme val="minor"/>
    </font>
    <font>
      <b/>
      <sz val="11"/>
      <color rgb="FFFF0000"/>
      <name val="Aptos Narrow"/>
      <family val="2"/>
      <scheme val="minor"/>
    </font>
    <font>
      <b/>
      <u/>
      <sz val="11"/>
      <color rgb="FFFF0000"/>
      <name val="Aptos Narrow"/>
      <family val="2"/>
      <scheme val="minor"/>
    </font>
    <font>
      <sz val="11"/>
      <name val="Aptos Narrow"/>
      <family val="2"/>
      <scheme val="minor"/>
    </font>
    <font>
      <b/>
      <sz val="11"/>
      <color rgb="FFFFFF00"/>
      <name val="Aptos Narrow"/>
      <family val="2"/>
      <scheme val="minor"/>
    </font>
    <font>
      <u/>
      <sz val="11"/>
      <color theme="1"/>
      <name val="Aptos Narrow"/>
      <family val="2"/>
      <scheme val="minor"/>
    </font>
    <font>
      <b/>
      <sz val="20"/>
      <name val="Aptos Narrow"/>
      <family val="2"/>
      <scheme val="minor"/>
    </font>
  </fonts>
  <fills count="7">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1"/>
        <bgColor indexed="64"/>
      </patternFill>
    </fill>
    <fill>
      <patternFill patternType="solid">
        <fgColor rgb="FFFFFFCC"/>
        <bgColor indexed="64"/>
      </patternFill>
    </fill>
    <fill>
      <patternFill patternType="solid">
        <fgColor theme="0"/>
        <bgColor indexed="64"/>
      </patternFill>
    </fill>
  </fills>
  <borders count="27">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medium">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1" fillId="2" borderId="1" applyNumberFormat="0" applyFont="0" applyAlignment="0" applyProtection="0"/>
  </cellStyleXfs>
  <cellXfs count="57">
    <xf numFmtId="0" fontId="0" fillId="0" borderId="0" xfId="0"/>
    <xf numFmtId="0" fontId="0" fillId="0" borderId="2" xfId="0" applyBorder="1" applyAlignment="1">
      <alignment horizontal="center" vertical="center"/>
    </xf>
    <xf numFmtId="0" fontId="0" fillId="0" borderId="2" xfId="0" applyBorder="1" applyAlignment="1">
      <alignment vertical="top"/>
    </xf>
    <xf numFmtId="0" fontId="0" fillId="0" borderId="2" xfId="0" applyBorder="1" applyAlignment="1">
      <alignment vertical="top" wrapText="1"/>
    </xf>
    <xf numFmtId="0" fontId="0" fillId="0" borderId="7" xfId="0" applyBorder="1"/>
    <xf numFmtId="0" fontId="0" fillId="5" borderId="7" xfId="0" applyFill="1" applyBorder="1" applyAlignment="1">
      <alignment horizontal="left" vertical="top"/>
    </xf>
    <xf numFmtId="0" fontId="0" fillId="0" borderId="8" xfId="0" applyBorder="1"/>
    <xf numFmtId="0" fontId="0" fillId="5" borderId="8" xfId="0" applyFill="1" applyBorder="1" applyAlignment="1">
      <alignment horizontal="left" vertical="top"/>
    </xf>
    <xf numFmtId="0" fontId="8" fillId="0" borderId="8" xfId="0" applyFont="1" applyBorder="1"/>
    <xf numFmtId="0" fontId="8" fillId="0" borderId="9" xfId="0" applyFont="1" applyBorder="1"/>
    <xf numFmtId="0" fontId="0" fillId="5" borderId="9" xfId="0" applyFill="1" applyBorder="1" applyAlignment="1">
      <alignment horizontal="left" vertical="top"/>
    </xf>
    <xf numFmtId="0" fontId="0" fillId="0" borderId="10" xfId="0" applyBorder="1"/>
    <xf numFmtId="0" fontId="0" fillId="5" borderId="11" xfId="0" applyFill="1" applyBorder="1" applyAlignment="1">
      <alignment horizontal="left" vertical="top"/>
    </xf>
    <xf numFmtId="0" fontId="0" fillId="5" borderId="12" xfId="0" applyFill="1" applyBorder="1" applyAlignment="1">
      <alignment horizontal="left" vertical="top"/>
    </xf>
    <xf numFmtId="0" fontId="0" fillId="0" borderId="9" xfId="0" applyBorder="1"/>
    <xf numFmtId="0" fontId="0" fillId="5" borderId="13" xfId="0" applyFill="1" applyBorder="1" applyAlignment="1">
      <alignment horizontal="left" vertical="top"/>
    </xf>
    <xf numFmtId="0" fontId="3" fillId="3" borderId="2" xfId="0" applyFont="1" applyFill="1" applyBorder="1" applyAlignment="1">
      <alignment horizontal="center"/>
    </xf>
    <xf numFmtId="2" fontId="2" fillId="4" borderId="17" xfId="0" applyNumberFormat="1" applyFont="1" applyFill="1" applyBorder="1" applyAlignment="1">
      <alignment horizontal="center" vertical="center"/>
    </xf>
    <xf numFmtId="44" fontId="0" fillId="5" borderId="18" xfId="1" applyFont="1" applyFill="1" applyBorder="1" applyAlignment="1">
      <alignment horizontal="center" vertical="center"/>
    </xf>
    <xf numFmtId="0" fontId="0" fillId="5" borderId="19" xfId="0" applyFill="1" applyBorder="1" applyAlignment="1">
      <alignment horizontal="left" vertical="top" wrapText="1"/>
    </xf>
    <xf numFmtId="44" fontId="0" fillId="5" borderId="2" xfId="1" applyFont="1" applyFill="1" applyBorder="1" applyAlignment="1">
      <alignment horizontal="center" vertical="center"/>
    </xf>
    <xf numFmtId="0" fontId="0" fillId="5" borderId="20" xfId="0" applyFill="1" applyBorder="1" applyAlignment="1">
      <alignment horizontal="left" vertical="top" wrapText="1"/>
    </xf>
    <xf numFmtId="44" fontId="0" fillId="3" borderId="2" xfId="0" applyNumberFormat="1" applyFill="1" applyBorder="1"/>
    <xf numFmtId="0" fontId="10" fillId="0" borderId="21" xfId="0" applyFont="1" applyBorder="1"/>
    <xf numFmtId="0" fontId="0" fillId="0" borderId="22" xfId="0" applyBorder="1"/>
    <xf numFmtId="0" fontId="0" fillId="0" borderId="23" xfId="0" applyBorder="1"/>
    <xf numFmtId="0" fontId="3" fillId="0" borderId="0" xfId="0" applyFont="1" applyAlignment="1">
      <alignment horizontal="left"/>
    </xf>
    <xf numFmtId="0" fontId="0" fillId="0" borderId="25" xfId="0" applyBorder="1"/>
    <xf numFmtId="0" fontId="0" fillId="0" borderId="0" xfId="0" applyAlignment="1">
      <alignment horizontal="left"/>
    </xf>
    <xf numFmtId="0" fontId="0" fillId="0" borderId="0" xfId="0" applyAlignment="1">
      <alignment wrapText="1"/>
    </xf>
    <xf numFmtId="44" fontId="0" fillId="3" borderId="18" xfId="0" applyNumberFormat="1" applyFill="1" applyBorder="1"/>
    <xf numFmtId="0" fontId="3" fillId="0" borderId="0" xfId="0" applyFont="1" applyAlignment="1">
      <alignment horizontal="right"/>
    </xf>
    <xf numFmtId="44" fontId="0" fillId="0" borderId="0" xfId="0" applyNumberFormat="1"/>
    <xf numFmtId="0" fontId="0" fillId="5" borderId="10" xfId="0" applyFill="1" applyBorder="1" applyAlignment="1">
      <alignment horizontal="left" vertical="top"/>
    </xf>
    <xf numFmtId="49" fontId="0" fillId="6" borderId="17" xfId="0" applyNumberFormat="1" applyFill="1" applyBorder="1" applyAlignment="1">
      <alignment horizontal="center" vertical="center"/>
    </xf>
    <xf numFmtId="0" fontId="0" fillId="6" borderId="18" xfId="0" applyFill="1" applyBorder="1" applyAlignment="1">
      <alignment horizontal="left" vertical="center" wrapText="1"/>
    </xf>
    <xf numFmtId="0" fontId="0" fillId="6" borderId="18" xfId="0" applyFill="1" applyBorder="1" applyAlignment="1">
      <alignment horizontal="center" vertical="center"/>
    </xf>
    <xf numFmtId="0" fontId="0" fillId="6" borderId="2" xfId="0" applyFill="1" applyBorder="1" applyAlignment="1">
      <alignment horizontal="center" vertical="center"/>
    </xf>
    <xf numFmtId="0" fontId="0" fillId="6" borderId="2" xfId="0" applyFill="1" applyBorder="1" applyAlignment="1">
      <alignment vertical="top" wrapText="1"/>
    </xf>
    <xf numFmtId="0" fontId="4" fillId="3" borderId="2" xfId="0" applyFont="1" applyFill="1" applyBorder="1" applyAlignment="1">
      <alignment horizontal="center" vertical="center" wrapText="1"/>
    </xf>
    <xf numFmtId="0" fontId="0" fillId="0" borderId="2" xfId="0" applyBorder="1" applyAlignment="1">
      <alignment horizontal="left" vertical="top" wrapText="1"/>
    </xf>
    <xf numFmtId="49" fontId="5" fillId="4" borderId="2" xfId="2" applyNumberFormat="1" applyFont="1" applyFill="1" applyBorder="1" applyAlignment="1">
      <alignment horizontal="center" vertical="top"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49" fontId="11" fillId="3" borderId="2" xfId="0" applyNumberFormat="1"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6" xfId="0" applyNumberFormat="1" applyFont="1" applyFill="1" applyBorder="1" applyAlignment="1">
      <alignment horizontal="center" vertical="center" wrapText="1"/>
    </xf>
    <xf numFmtId="0" fontId="2" fillId="4" borderId="14" xfId="0" applyFont="1" applyFill="1" applyBorder="1" applyAlignment="1">
      <alignment horizontal="center"/>
    </xf>
    <xf numFmtId="0" fontId="9" fillId="4" borderId="15" xfId="0" applyFont="1" applyFill="1" applyBorder="1" applyAlignment="1">
      <alignment horizontal="center"/>
    </xf>
    <xf numFmtId="0" fontId="0" fillId="6" borderId="24" xfId="0" quotePrefix="1" applyFill="1" applyBorder="1" applyAlignment="1">
      <alignment horizontal="left" vertical="top" wrapText="1"/>
    </xf>
    <xf numFmtId="0" fontId="0" fillId="6" borderId="25" xfId="0" quotePrefix="1" applyFill="1" applyBorder="1" applyAlignment="1">
      <alignment horizontal="left" vertical="top" wrapText="1"/>
    </xf>
    <xf numFmtId="0" fontId="0" fillId="6" borderId="26" xfId="0" quotePrefix="1" applyFill="1" applyBorder="1" applyAlignment="1">
      <alignment horizontal="left" vertical="top" wrapText="1"/>
    </xf>
    <xf numFmtId="0" fontId="3" fillId="3" borderId="2" xfId="0" applyFont="1" applyFill="1" applyBorder="1" applyAlignment="1">
      <alignment horizontal="right"/>
    </xf>
  </cellXfs>
  <cellStyles count="3">
    <cellStyle name="Currency" xfId="1" builtinId="4"/>
    <cellStyle name="Normal" xfId="0" builtinId="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A128B-61F3-4DEC-85BF-B5709A6DB469}">
  <dimension ref="A1:B8"/>
  <sheetViews>
    <sheetView showGridLines="0" tabSelected="1" workbookViewId="0">
      <selection sqref="A1:XFD1048576"/>
    </sheetView>
  </sheetViews>
  <sheetFormatPr defaultRowHeight="15"/>
  <cols>
    <col min="1" max="1" width="2.7109375" bestFit="1" customWidth="1"/>
    <col min="2" max="2" width="112.85546875" customWidth="1"/>
  </cols>
  <sheetData>
    <row r="1" spans="1:2" ht="26.25">
      <c r="A1" s="39" t="s">
        <v>0</v>
      </c>
      <c r="B1" s="39"/>
    </row>
    <row r="2" spans="1:2">
      <c r="A2" s="40" t="s">
        <v>1</v>
      </c>
      <c r="B2" s="40"/>
    </row>
    <row r="3" spans="1:2" ht="15.75">
      <c r="A3" s="41" t="s">
        <v>2</v>
      </c>
      <c r="B3" s="41"/>
    </row>
    <row r="4" spans="1:2">
      <c r="A4" s="1">
        <v>1</v>
      </c>
      <c r="B4" s="2" t="s">
        <v>3</v>
      </c>
    </row>
    <row r="5" spans="1:2" ht="30">
      <c r="A5" s="1">
        <v>2</v>
      </c>
      <c r="B5" s="3" t="s">
        <v>4</v>
      </c>
    </row>
    <row r="6" spans="1:2" ht="30">
      <c r="A6" s="1">
        <v>3</v>
      </c>
      <c r="B6" s="3" t="s">
        <v>5</v>
      </c>
    </row>
    <row r="7" spans="1:2" ht="15.75">
      <c r="A7" s="41" t="s">
        <v>6</v>
      </c>
      <c r="B7" s="41"/>
    </row>
    <row r="8" spans="1:2" ht="30">
      <c r="A8" s="1">
        <v>1</v>
      </c>
      <c r="B8" s="38" t="s">
        <v>7</v>
      </c>
    </row>
  </sheetData>
  <mergeCells count="4">
    <mergeCell ref="A1:B1"/>
    <mergeCell ref="A2:B2"/>
    <mergeCell ref="A3:B3"/>
    <mergeCell ref="A7:B7"/>
  </mergeCells>
  <dataValidations count="1">
    <dataValidation allowBlank="1" showErrorMessage="1" sqref="A1" xr:uid="{3E22F388-A21E-4A73-A610-A22C90ED2001}"/>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CBDB3-BEA6-49F6-87B4-49C0102692F0}">
  <dimension ref="A1:B16"/>
  <sheetViews>
    <sheetView showGridLines="0" workbookViewId="0">
      <selection activeCell="B19" sqref="B19"/>
    </sheetView>
  </sheetViews>
  <sheetFormatPr defaultRowHeight="15"/>
  <cols>
    <col min="1" max="1" width="28.42578125" customWidth="1"/>
    <col min="2" max="2" width="93.42578125" customWidth="1"/>
  </cols>
  <sheetData>
    <row r="1" spans="1:2" ht="27" thickBot="1">
      <c r="A1" s="42" t="s">
        <v>8</v>
      </c>
      <c r="B1" s="43"/>
    </row>
    <row r="2" spans="1:2" ht="15.75" thickBot="1">
      <c r="A2" s="44" t="s">
        <v>9</v>
      </c>
      <c r="B2" s="45"/>
    </row>
    <row r="3" spans="1:2">
      <c r="A3" s="4" t="s">
        <v>10</v>
      </c>
      <c r="B3" s="5"/>
    </row>
    <row r="4" spans="1:2">
      <c r="A4" s="11" t="s">
        <v>11</v>
      </c>
      <c r="B4" s="33"/>
    </row>
    <row r="5" spans="1:2">
      <c r="A5" s="6" t="s">
        <v>12</v>
      </c>
      <c r="B5" s="7"/>
    </row>
    <row r="6" spans="1:2">
      <c r="A6" s="8" t="s">
        <v>13</v>
      </c>
      <c r="B6" s="7"/>
    </row>
    <row r="7" spans="1:2">
      <c r="A7" s="8" t="s">
        <v>14</v>
      </c>
      <c r="B7" s="7"/>
    </row>
    <row r="8" spans="1:2">
      <c r="A8" s="8" t="s">
        <v>15</v>
      </c>
      <c r="B8" s="7"/>
    </row>
    <row r="9" spans="1:2">
      <c r="A9" s="8" t="s">
        <v>16</v>
      </c>
      <c r="B9" s="7"/>
    </row>
    <row r="10" spans="1:2">
      <c r="A10" s="8" t="s">
        <v>17</v>
      </c>
      <c r="B10" s="7"/>
    </row>
    <row r="11" spans="1:2">
      <c r="A11" s="8" t="s">
        <v>18</v>
      </c>
      <c r="B11" s="7"/>
    </row>
    <row r="12" spans="1:2" ht="15.75" thickBot="1">
      <c r="A12" s="9" t="s">
        <v>19</v>
      </c>
      <c r="B12" s="10"/>
    </row>
    <row r="13" spans="1:2" ht="15.75" thickBot="1">
      <c r="A13" s="44" t="s">
        <v>20</v>
      </c>
      <c r="B13" s="45"/>
    </row>
    <row r="14" spans="1:2">
      <c r="A14" s="11" t="s">
        <v>12</v>
      </c>
      <c r="B14" s="12"/>
    </row>
    <row r="15" spans="1:2">
      <c r="A15" s="6" t="s">
        <v>17</v>
      </c>
      <c r="B15" s="13"/>
    </row>
    <row r="16" spans="1:2" ht="15.75" thickBot="1">
      <c r="A16" s="14" t="s">
        <v>18</v>
      </c>
      <c r="B16" s="15"/>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618B2-856D-4E8C-B59C-D2C7E7A3211C}">
  <dimension ref="A1:E35"/>
  <sheetViews>
    <sheetView showGridLines="0" workbookViewId="0">
      <selection activeCell="A24" sqref="A24"/>
    </sheetView>
  </sheetViews>
  <sheetFormatPr defaultRowHeight="15"/>
  <cols>
    <col min="1" max="1" width="13.42578125" customWidth="1"/>
    <col min="2" max="2" width="67.42578125" bestFit="1" customWidth="1"/>
    <col min="3" max="3" width="18.42578125" customWidth="1"/>
    <col min="4" max="4" width="9.5703125" customWidth="1"/>
    <col min="5" max="5" width="51.5703125" customWidth="1"/>
  </cols>
  <sheetData>
    <row r="1" spans="1:5" ht="26.25">
      <c r="A1" s="46" t="s">
        <v>21</v>
      </c>
      <c r="B1" s="47"/>
      <c r="C1" s="47"/>
      <c r="D1" s="47"/>
      <c r="E1" s="47"/>
    </row>
    <row r="2" spans="1:5" ht="26.25">
      <c r="A2" s="48" t="s">
        <v>22</v>
      </c>
      <c r="B2" s="49"/>
      <c r="C2" s="49"/>
      <c r="D2" s="49"/>
      <c r="E2" s="50"/>
    </row>
    <row r="3" spans="1:5">
      <c r="A3" s="16" t="s">
        <v>23</v>
      </c>
      <c r="B3" s="16" t="s">
        <v>24</v>
      </c>
      <c r="C3" s="16" t="s">
        <v>25</v>
      </c>
      <c r="D3" s="16" t="s">
        <v>26</v>
      </c>
      <c r="E3" s="16" t="s">
        <v>27</v>
      </c>
    </row>
    <row r="4" spans="1:5">
      <c r="A4" s="17" t="s">
        <v>28</v>
      </c>
      <c r="B4" s="51" t="s">
        <v>29</v>
      </c>
      <c r="C4" s="52"/>
      <c r="D4" s="52"/>
      <c r="E4" s="52"/>
    </row>
    <row r="5" spans="1:5">
      <c r="A5" s="34">
        <f>A4+0.01</f>
        <v>1.01</v>
      </c>
      <c r="B5" s="35" t="s">
        <v>30</v>
      </c>
      <c r="C5" s="18"/>
      <c r="D5" s="36" t="s">
        <v>31</v>
      </c>
      <c r="E5" s="19"/>
    </row>
    <row r="6" spans="1:5">
      <c r="A6" s="34">
        <f>A5+0.01</f>
        <v>1.02</v>
      </c>
      <c r="B6" s="35" t="s">
        <v>32</v>
      </c>
      <c r="C6" s="20"/>
      <c r="D6" s="37" t="s">
        <v>31</v>
      </c>
      <c r="E6" s="21"/>
    </row>
    <row r="7" spans="1:5">
      <c r="A7" s="17">
        <f>A4+1</f>
        <v>2</v>
      </c>
      <c r="B7" s="51" t="s">
        <v>33</v>
      </c>
      <c r="C7" s="52"/>
      <c r="D7" s="52"/>
      <c r="E7" s="52"/>
    </row>
    <row r="8" spans="1:5">
      <c r="A8" s="34">
        <f>A7+0.01</f>
        <v>2.0099999999999998</v>
      </c>
      <c r="B8" s="35" t="s">
        <v>34</v>
      </c>
      <c r="C8" s="20"/>
      <c r="D8" s="37" t="s">
        <v>31</v>
      </c>
      <c r="E8" s="21"/>
    </row>
    <row r="9" spans="1:5">
      <c r="A9" s="17">
        <v>3</v>
      </c>
      <c r="B9" s="51" t="s">
        <v>35</v>
      </c>
      <c r="C9" s="52"/>
      <c r="D9" s="52"/>
      <c r="E9" s="52"/>
    </row>
    <row r="10" spans="1:5">
      <c r="A10" s="34" t="s">
        <v>36</v>
      </c>
      <c r="B10" s="35" t="s">
        <v>37</v>
      </c>
      <c r="C10" s="20"/>
      <c r="D10" s="37" t="s">
        <v>31</v>
      </c>
      <c r="E10" s="21"/>
    </row>
    <row r="11" spans="1:5">
      <c r="A11" s="17">
        <v>4</v>
      </c>
      <c r="B11" s="51" t="s">
        <v>38</v>
      </c>
      <c r="C11" s="52"/>
      <c r="D11" s="52"/>
      <c r="E11" s="52"/>
    </row>
    <row r="12" spans="1:5">
      <c r="A12" s="34" t="s">
        <v>39</v>
      </c>
      <c r="B12" s="35" t="s">
        <v>40</v>
      </c>
      <c r="C12" s="20"/>
      <c r="D12" s="37" t="s">
        <v>31</v>
      </c>
      <c r="E12" s="21"/>
    </row>
    <row r="13" spans="1:5">
      <c r="A13" s="34" t="s">
        <v>41</v>
      </c>
      <c r="B13" s="35" t="s">
        <v>42</v>
      </c>
      <c r="C13" s="20"/>
      <c r="D13" s="37" t="s">
        <v>31</v>
      </c>
      <c r="E13" s="21"/>
    </row>
    <row r="14" spans="1:5">
      <c r="A14" s="34" t="s">
        <v>43</v>
      </c>
      <c r="B14" s="35" t="s">
        <v>44</v>
      </c>
      <c r="C14" s="20"/>
      <c r="D14" s="37" t="s">
        <v>31</v>
      </c>
      <c r="E14" s="21"/>
    </row>
    <row r="15" spans="1:5">
      <c r="A15" s="17">
        <v>5</v>
      </c>
      <c r="B15" s="51" t="s">
        <v>45</v>
      </c>
      <c r="C15" s="52"/>
      <c r="D15" s="52"/>
      <c r="E15" s="52"/>
    </row>
    <row r="16" spans="1:5">
      <c r="A16" s="34">
        <f>A15+0.01</f>
        <v>5.01</v>
      </c>
      <c r="B16" s="35" t="s">
        <v>46</v>
      </c>
      <c r="C16" s="20"/>
      <c r="D16" s="37" t="s">
        <v>31</v>
      </c>
      <c r="E16" s="21"/>
    </row>
    <row r="17" spans="1:5">
      <c r="A17" s="34" t="s">
        <v>47</v>
      </c>
      <c r="B17" s="35" t="s">
        <v>48</v>
      </c>
      <c r="C17" s="20"/>
      <c r="D17" s="37" t="s">
        <v>31</v>
      </c>
      <c r="E17" s="21"/>
    </row>
    <row r="18" spans="1:5">
      <c r="A18" s="34" t="s">
        <v>49</v>
      </c>
      <c r="B18" s="35" t="s">
        <v>50</v>
      </c>
      <c r="C18" s="20"/>
      <c r="D18" s="37" t="s">
        <v>31</v>
      </c>
      <c r="E18" s="21"/>
    </row>
    <row r="19" spans="1:5">
      <c r="A19" s="34" t="s">
        <v>51</v>
      </c>
      <c r="B19" s="35" t="s">
        <v>52</v>
      </c>
      <c r="C19" s="20"/>
      <c r="D19" s="37" t="s">
        <v>31</v>
      </c>
      <c r="E19" s="21"/>
    </row>
    <row r="20" spans="1:5">
      <c r="A20" s="56" t="s">
        <v>53</v>
      </c>
      <c r="B20" s="56"/>
      <c r="C20" s="22">
        <f>SUM(C5:C19)</f>
        <v>0</v>
      </c>
    </row>
    <row r="21" spans="1:5">
      <c r="A21" s="17">
        <f>A15+1</f>
        <v>6</v>
      </c>
      <c r="B21" s="51" t="s">
        <v>54</v>
      </c>
      <c r="C21" s="52"/>
      <c r="D21" s="52"/>
      <c r="E21" s="52"/>
    </row>
    <row r="22" spans="1:5">
      <c r="A22" s="34" t="s">
        <v>55</v>
      </c>
      <c r="B22" s="35" t="s">
        <v>56</v>
      </c>
      <c r="C22" s="20"/>
      <c r="D22" s="37" t="s">
        <v>31</v>
      </c>
      <c r="E22" s="21"/>
    </row>
    <row r="23" spans="1:5">
      <c r="A23" s="56" t="s">
        <v>57</v>
      </c>
      <c r="B23" s="56"/>
      <c r="C23" s="30">
        <f xml:space="preserve"> SUM(C20, C22)</f>
        <v>0</v>
      </c>
    </row>
    <row r="24" spans="1:5">
      <c r="A24" s="31"/>
      <c r="B24" s="31"/>
      <c r="C24" s="32"/>
    </row>
    <row r="26" spans="1:5">
      <c r="A26" s="23" t="s">
        <v>58</v>
      </c>
      <c r="B26" s="24"/>
      <c r="C26" s="24"/>
      <c r="D26" s="24"/>
      <c r="E26" s="25"/>
    </row>
    <row r="27" spans="1:5" ht="74.099999999999994" customHeight="1">
      <c r="A27" s="53" t="s">
        <v>59</v>
      </c>
      <c r="B27" s="54"/>
      <c r="C27" s="54"/>
      <c r="D27" s="54"/>
      <c r="E27" s="55"/>
    </row>
    <row r="30" spans="1:5">
      <c r="A30" s="26" t="s">
        <v>60</v>
      </c>
      <c r="C30" s="27"/>
    </row>
    <row r="31" spans="1:5">
      <c r="A31" s="28" t="s">
        <v>61</v>
      </c>
      <c r="C31" t="s">
        <v>62</v>
      </c>
    </row>
    <row r="33" spans="1:5">
      <c r="A33" s="28" t="s">
        <v>60</v>
      </c>
    </row>
    <row r="34" spans="1:5">
      <c r="A34" s="28" t="s">
        <v>63</v>
      </c>
    </row>
    <row r="35" spans="1:5">
      <c r="A35" s="29"/>
      <c r="B35" s="29"/>
      <c r="C35" s="29"/>
      <c r="D35" s="29"/>
      <c r="E35" s="29"/>
    </row>
  </sheetData>
  <mergeCells count="11">
    <mergeCell ref="A27:E27"/>
    <mergeCell ref="B9:E9"/>
    <mergeCell ref="B11:E11"/>
    <mergeCell ref="B21:E21"/>
    <mergeCell ref="A23:B23"/>
    <mergeCell ref="A20:B20"/>
    <mergeCell ref="A1:E1"/>
    <mergeCell ref="A2:E2"/>
    <mergeCell ref="B4:E4"/>
    <mergeCell ref="B7:E7"/>
    <mergeCell ref="B15:E15"/>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0D50C2E3-974E-48EF-A4BD-6E77D8F1B590}"/>
</file>

<file path=customXml/itemProps2.xml><?xml version="1.0" encoding="utf-8"?>
<ds:datastoreItem xmlns:ds="http://schemas.openxmlformats.org/officeDocument/2006/customXml" ds:itemID="{BB167B19-622F-442C-A2DB-E93E66038CEA}"/>
</file>

<file path=customXml/itemProps3.xml><?xml version="1.0" encoding="utf-8"?>
<ds:datastoreItem xmlns:ds="http://schemas.openxmlformats.org/officeDocument/2006/customXml" ds:itemID="{60181E07-E471-48B2-8B0A-6A68E5CAED5F}"/>
</file>

<file path=docProps/app.xml><?xml version="1.0" encoding="utf-8"?>
<Properties xmlns="http://schemas.openxmlformats.org/officeDocument/2006/extended-properties" xmlns:vt="http://schemas.openxmlformats.org/officeDocument/2006/docPropsVTypes">
  <Application>Microsoft Excel Online</Application>
  <Manager/>
  <Company>Seminole Tribe of Florida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Mariela Velazquez</dc:creator>
  <cp:keywords/>
  <dc:description/>
  <cp:lastModifiedBy>Kourtney Nguyen</cp:lastModifiedBy>
  <cp:revision/>
  <dcterms:created xsi:type="dcterms:W3CDTF">2024-12-17T15:27:45Z</dcterms:created>
  <dcterms:modified xsi:type="dcterms:W3CDTF">2025-02-03T21:40:33Z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ies>
</file>